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4" i="1"/>
</calcChain>
</file>

<file path=xl/sharedStrings.xml><?xml version="1.0" encoding="utf-8"?>
<sst xmlns="http://schemas.openxmlformats.org/spreadsheetml/2006/main" count="39" uniqueCount="34">
  <si>
    <t>CỬA HÀNG THỦ CÔNG MĨ NGHỆ</t>
  </si>
  <si>
    <t>STT</t>
  </si>
  <si>
    <t>Tên Hàng</t>
  </si>
  <si>
    <t>Ngày bán</t>
  </si>
  <si>
    <t>số lượng</t>
  </si>
  <si>
    <t>Đơn giá</t>
  </si>
  <si>
    <t>01BH20</t>
  </si>
  <si>
    <t>02MT8</t>
  </si>
  <si>
    <t>01LH100</t>
  </si>
  <si>
    <t>02MT12</t>
  </si>
  <si>
    <t>02TD8</t>
  </si>
  <si>
    <t>02LH60</t>
  </si>
  <si>
    <t>01TD15</t>
  </si>
  <si>
    <t>Tên hàng</t>
  </si>
  <si>
    <t>đơn giá</t>
  </si>
  <si>
    <t>Thành tiền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</si>
  <si>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</si>
  <si>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</si>
  <si>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</si>
  <si>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</si>
  <si>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</si>
  <si>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</si>
  <si>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</si>
  <si>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</si>
  <si>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</si>
  <si>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</si>
  <si>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</si>
  <si>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</si>
  <si>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</si>
  <si>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</si>
  <si>
    <t>01BH30</t>
  </si>
  <si>
    <t>15/09/2018</t>
  </si>
  <si>
    <t>15/07/2018</t>
  </si>
  <si>
    <t>15/08/2018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</si>
</sst>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 applyAlignment="1"/>
    <xf numFmtId="0" fontId="0" fillId="0" borderId="3" xfId="0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4" xfId="0" applyFill="1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 wrapText="1"/>
    </xf>
    <xf numFmtId="0" fontId="0" fillId="2" borderId="5" xfId="0" applyFill="1" applyBorder="1" applyAlignment="1">
      <alignment horizontal="center"/>
    </xf>
    <xf numFmtId="0" fontId="0" fillId="2" borderId="1" xfId="0" applyFill="1" applyBorder="1"/>
    <xf numFmtId="0" fontId="1" fillId="0" borderId="1" xfId="0" applyFont="1" applyBorder="1"/>
    <xf numFmtId="3" fontId="0" fillId="0" borderId="1" xfId="0" applyNumberForma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I20" sqref="I19:I20"/>
    </sheetView>
  </sheetViews>
  <sheetFormatPr defaultRowHeight="15" x14ac:dyDescent="0.25"/>
  <cols>
    <col min="2" max="2" width="14.42578125" customWidth="1"/>
    <col min="3" max="3" width="11.28515625" customWidth="1"/>
    <col min="4" max="4" width="11.85546875" customWidth="1"/>
    <col min="10" max="10" width="13.85546875" customWidth="1"/>
    <col min="11" max="11" width="15" customWidth="1"/>
  </cols>
  <sheetData>
    <row r="1" spans="1:11" x14ac:dyDescent="0.25">
      <c r="B1" t="s">
        <v>0</v>
      </c>
    </row>
    <row r="3" spans="1:11" x14ac:dyDescent="0.25">
      <c r="B3" s="1" t="s">
        <v>1</v>
      </c>
      <c r="C3" s="2" t="s">
        <v>2</v>
      </c>
      <c r="D3" s="3"/>
      <c r="E3" s="4" t="s">
        <v>13</v>
      </c>
      <c r="F3" s="5"/>
      <c r="G3" s="4" t="s">
        <v>3</v>
      </c>
      <c r="H3" s="5"/>
      <c r="I3" s="1" t="s">
        <v>4</v>
      </c>
      <c r="J3" s="1" t="s">
        <v>14</v>
      </c>
      <c r="K3" s="1" t="s">
        <v>15</v>
      </c>
    </row>
    <row r="4" spans="1:11" x14ac:dyDescent="0.25">
      <c r="B4" s="1">
        <v>1</v>
      </c>
      <c r="C4" s="2" t="s">
        <v>6</v>
      </c>
      <c r="D4" s="3"/>
      <c r="E4" s="4" t="str">
        <f>VLOOKUP(MID(C4,3,2),$A$17:$B$20,2,0)</f>
        <v>Bình hoa</v>
      </c>
      <c r="F4" s="5"/>
      <c r="G4" s="17" t="s">
        <v>31</v>
      </c>
      <c r="H4" s="18"/>
      <c r="I4" s="1">
        <v>10</v>
      </c>
      <c r="J4" s="1">
        <v>12</v>
      </c>
      <c r="K4" s="1">
        <v>120</v>
      </c>
    </row>
    <row r="5" spans="1:11" x14ac:dyDescent="0.25">
      <c r="B5" s="1">
        <v>2</v>
      </c>
      <c r="C5" s="2" t="s">
        <v>7</v>
      </c>
      <c r="D5" s="3"/>
      <c r="E5" s="4" t="str">
        <f t="shared" ref="E5:E11" si="0">VLOOKUP(MID(C5,3,2),$A$17:$B$20,2,0)</f>
        <v>Màn tre</v>
      </c>
      <c r="F5" s="5"/>
      <c r="G5" s="17" t="s">
        <v>31</v>
      </c>
      <c r="H5" s="18"/>
      <c r="I5" s="1">
        <v>20</v>
      </c>
      <c r="J5" s="1">
        <v>12</v>
      </c>
      <c r="K5" s="1">
        <v>240</v>
      </c>
    </row>
    <row r="6" spans="1:11" x14ac:dyDescent="0.25">
      <c r="B6" s="1">
        <v>3</v>
      </c>
      <c r="C6" s="2" t="s">
        <v>8</v>
      </c>
      <c r="D6" s="3"/>
      <c r="E6" s="4" t="str">
        <f t="shared" si="0"/>
        <v>Tranh lá hoa ép</v>
      </c>
      <c r="F6" s="5"/>
      <c r="G6" s="19">
        <v>43381</v>
      </c>
      <c r="H6" s="18"/>
      <c r="I6" s="1">
        <v>12</v>
      </c>
      <c r="J6" s="1">
        <v>13</v>
      </c>
      <c r="K6" s="1">
        <v>156</v>
      </c>
    </row>
    <row r="7" spans="1:11" x14ac:dyDescent="0.25">
      <c r="B7" s="1">
        <v>4</v>
      </c>
      <c r="C7" s="2" t="s">
        <v>30</v>
      </c>
      <c r="D7" s="3"/>
      <c r="E7" s="4" t="str">
        <f t="shared" si="0"/>
        <v>Bình hoa</v>
      </c>
      <c r="F7" s="5"/>
      <c r="G7" s="19">
        <v>43228</v>
      </c>
      <c r="H7" s="18"/>
      <c r="I7" s="1">
        <v>20</v>
      </c>
      <c r="J7" s="1">
        <v>14</v>
      </c>
      <c r="K7" s="1">
        <v>280</v>
      </c>
    </row>
    <row r="8" spans="1:11" x14ac:dyDescent="0.25">
      <c r="B8" s="1">
        <v>5</v>
      </c>
      <c r="C8" s="2" t="s">
        <v>9</v>
      </c>
      <c r="D8" s="3"/>
      <c r="E8" s="4" t="str">
        <f t="shared" si="0"/>
        <v>Màn tre</v>
      </c>
      <c r="F8" s="5"/>
      <c r="G8" s="17" t="s">
        <v>32</v>
      </c>
      <c r="H8" s="18"/>
      <c r="I8" s="1">
        <v>15</v>
      </c>
      <c r="J8" s="1">
        <v>15</v>
      </c>
      <c r="K8" s="1">
        <v>225</v>
      </c>
    </row>
    <row r="9" spans="1:11" x14ac:dyDescent="0.25">
      <c r="B9" s="1">
        <v>6</v>
      </c>
      <c r="C9" s="2" t="s">
        <v>10</v>
      </c>
      <c r="D9" s="3"/>
      <c r="E9" s="4" t="str">
        <f t="shared" si="0"/>
        <v>Trống đồng</v>
      </c>
      <c r="F9" s="5"/>
      <c r="G9" s="19">
        <v>43380</v>
      </c>
      <c r="H9" s="18"/>
      <c r="I9" s="1">
        <v>12</v>
      </c>
      <c r="J9" s="1">
        <v>16</v>
      </c>
      <c r="K9" s="1">
        <v>192</v>
      </c>
    </row>
    <row r="10" spans="1:11" x14ac:dyDescent="0.25">
      <c r="B10" s="1">
        <v>7</v>
      </c>
      <c r="C10" s="2" t="s">
        <v>11</v>
      </c>
      <c r="D10" s="3"/>
      <c r="E10" s="4" t="str">
        <f t="shared" si="0"/>
        <v>Tranh lá hoa ép</v>
      </c>
      <c r="F10" s="5"/>
      <c r="G10" s="19">
        <v>43140</v>
      </c>
      <c r="H10" s="18"/>
      <c r="I10" s="1">
        <v>13</v>
      </c>
      <c r="J10" s="1">
        <v>14</v>
      </c>
      <c r="K10" s="1">
        <v>182</v>
      </c>
    </row>
    <row r="11" spans="1:11" x14ac:dyDescent="0.25">
      <c r="B11" s="1">
        <v>8</v>
      </c>
      <c r="C11" s="2" t="s">
        <v>12</v>
      </c>
      <c r="D11" s="3"/>
      <c r="E11" s="4" t="str">
        <f t="shared" si="0"/>
        <v>Trống đồng</v>
      </c>
      <c r="F11" s="5"/>
      <c r="G11" s="17" t="s">
        <v>33</v>
      </c>
      <c r="H11" s="18"/>
      <c r="I11" s="1">
        <v>14</v>
      </c>
      <c r="J11" s="1">
        <v>13</v>
      </c>
      <c r="K11" s="1">
        <v>182</v>
      </c>
    </row>
    <row r="13" spans="1:11" x14ac:dyDescent="0.25">
      <c r="J13" t="s">
        <v>28</v>
      </c>
    </row>
    <row r="14" spans="1:11" x14ac:dyDescent="0.25">
      <c r="A14" t="s">
        <v>16</v>
      </c>
      <c r="J14" s="6" t="s">
        <v>13</v>
      </c>
      <c r="K14" s="6" t="s">
        <v>29</v>
      </c>
    </row>
    <row r="15" spans="1:11" x14ac:dyDescent="0.25">
      <c r="A15" s="8" t="s">
        <v>17</v>
      </c>
      <c r="B15" s="9" t="s">
        <v>13</v>
      </c>
      <c r="C15" s="10" t="s">
        <v>5</v>
      </c>
      <c r="D15" s="11"/>
      <c r="J15" s="7"/>
      <c r="K15" s="7"/>
    </row>
    <row r="16" spans="1:11" x14ac:dyDescent="0.25">
      <c r="A16" s="12"/>
      <c r="B16" s="13"/>
      <c r="C16" s="14" t="s">
        <v>18</v>
      </c>
      <c r="D16" s="14" t="s">
        <v>19</v>
      </c>
      <c r="J16" s="1" t="s">
        <v>24</v>
      </c>
      <c r="K16" s="1"/>
    </row>
    <row r="17" spans="1:11" x14ac:dyDescent="0.25">
      <c r="A17" s="15" t="s">
        <v>20</v>
      </c>
      <c r="B17" s="1" t="s">
        <v>24</v>
      </c>
      <c r="C17" s="16">
        <v>50000</v>
      </c>
      <c r="D17" s="16">
        <v>45000</v>
      </c>
      <c r="J17" s="1" t="s">
        <v>26</v>
      </c>
      <c r="K17" s="1"/>
    </row>
    <row r="18" spans="1:11" x14ac:dyDescent="0.25">
      <c r="A18" s="15" t="s">
        <v>21</v>
      </c>
      <c r="B18" s="1" t="s">
        <v>25</v>
      </c>
      <c r="C18" s="16">
        <v>70000</v>
      </c>
      <c r="D18" s="16">
        <v>55000</v>
      </c>
    </row>
    <row r="19" spans="1:11" x14ac:dyDescent="0.25">
      <c r="A19" s="15" t="s">
        <v>22</v>
      </c>
      <c r="B19" s="1" t="s">
        <v>26</v>
      </c>
      <c r="C19" s="16">
        <v>30000</v>
      </c>
      <c r="D19" s="16">
        <v>20000</v>
      </c>
    </row>
    <row r="20" spans="1:11" x14ac:dyDescent="0.25">
      <c r="A20" s="15" t="s">
        <v>23</v>
      </c>
      <c r="B20" s="1" t="s">
        <v>27</v>
      </c>
      <c r="C20" s="16">
        <v>190000</v>
      </c>
      <c r="D20" s="16">
        <v>150000</v>
      </c>
    </row>
  </sheetData>
  <mergeCells count="32">
    <mergeCell ref="J14:J15"/>
    <mergeCell ref="K14:K15"/>
    <mergeCell ref="G9:H9"/>
    <mergeCell ref="G10:H10"/>
    <mergeCell ref="G11:H11"/>
    <mergeCell ref="A15:A16"/>
    <mergeCell ref="B15:B16"/>
    <mergeCell ref="C15:D15"/>
    <mergeCell ref="G3:H3"/>
    <mergeCell ref="G4:H4"/>
    <mergeCell ref="G5:H5"/>
    <mergeCell ref="G6:H6"/>
    <mergeCell ref="G7:H7"/>
    <mergeCell ref="G8:H8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C3:D3"/>
    <mergeCell ref="C4:D4"/>
    <mergeCell ref="C5:D5"/>
    <mergeCell ref="C6:D6"/>
    <mergeCell ref="C7:D7"/>
    <mergeCell ref="C8:D8"/>
    <mergeCell ref="C9:D9"/>
    <mergeCell ref="C10:D10"/>
    <mergeCell ref="C11:D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2020-01-04T03:52:10Z</dcterms:created>
  <dcterms:modified xsi:type="dcterms:W3CDTF">2020-01-04T04:19:31Z</dcterms:modified>
</cp:coreProperties>
</file>